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<sst xmlns="http://schemas.openxmlformats.org/spreadsheetml/2006/main" count="457" uniqueCount="130">
  <si>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培训班期数：第二十三期                            填表时间：2019年12月30日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</si>
  <si>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</si>
  <si>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</si>
  <si>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</si>
  <si>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</si>
  <si>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</si>
  <si>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</si>
  <si>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</si>
  <si>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</si>
  <si>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</si>
  <si>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联系电话</t>
  </si>
  <si>
    <t>备注</t>
  </si>
  <si>
    <t>课时安排</t>
  </si>
  <si>
    <t>出生年月提取</t>
  </si>
  <si>
    <t>全丰莲</t>
  </si>
  <si>
    <t>女</t>
  </si>
  <si>
    <t>41042219620122542X</t>
  </si>
  <si>
    <t>小学</t>
  </si>
  <si>
    <t>中式烹调</t>
  </si>
  <si>
    <t>35课时</t>
  </si>
  <si>
    <t>河南省叶县龙泉乡白浩庄二组</t>
  </si>
  <si>
    <t>农村转移劳动力</t>
  </si>
  <si>
    <t xml:space="preserve">   课时</t>
  </si>
  <si>
    <t>王秀英</t>
  </si>
  <si>
    <t>410422196409205460</t>
  </si>
  <si>
    <t>初中</t>
  </si>
  <si>
    <t>王翠琴</t>
  </si>
  <si>
    <t>410422196706065425</t>
  </si>
  <si>
    <t>河南省叶县龙泉乡白浩庄四组</t>
  </si>
  <si>
    <t>程彩香</t>
  </si>
  <si>
    <t>410422197510205443</t>
  </si>
  <si>
    <t>河南省叶县龙泉乡白浩庄五组</t>
  </si>
  <si>
    <t>王英丽</t>
  </si>
  <si>
    <t>410422196710035421</t>
  </si>
  <si>
    <t>王春梅</t>
  </si>
  <si>
    <t>410422197406105426</t>
  </si>
  <si>
    <t>段红芬</t>
  </si>
  <si>
    <t>41042219761109544x</t>
  </si>
  <si>
    <t>华慧琴</t>
  </si>
  <si>
    <t>410422197101055421</t>
  </si>
  <si>
    <t>张伍</t>
  </si>
  <si>
    <t>410422196802185435</t>
  </si>
  <si>
    <t>郭妮旦</t>
  </si>
  <si>
    <t>410422199203155465</t>
  </si>
  <si>
    <t>曹爱</t>
  </si>
  <si>
    <t>410422196803185488</t>
  </si>
  <si>
    <t>河南省叶县龙泉乡白浩庄三组</t>
  </si>
  <si>
    <t>李秋梅</t>
  </si>
  <si>
    <t>410422196311135425</t>
  </si>
  <si>
    <t>吕翠仙</t>
  </si>
  <si>
    <t>410422197110105507</t>
  </si>
  <si>
    <t>王实娃</t>
  </si>
  <si>
    <t>410422196201085420</t>
  </si>
  <si>
    <t>河南省叶县龙泉乡白浩庄一组</t>
  </si>
  <si>
    <t>黄要令</t>
  </si>
  <si>
    <t>410422196811125469</t>
  </si>
  <si>
    <t>李长清</t>
  </si>
  <si>
    <t>男</t>
  </si>
  <si>
    <t>410422196706155412</t>
  </si>
  <si>
    <t>王秀花</t>
  </si>
  <si>
    <t>410422197001195427</t>
  </si>
  <si>
    <t>马艳荣</t>
  </si>
  <si>
    <t>410422196201075425</t>
  </si>
  <si>
    <t>赵巧连</t>
  </si>
  <si>
    <t>410422196605015445</t>
  </si>
  <si>
    <t>王旦</t>
  </si>
  <si>
    <t>410422195912275410</t>
  </si>
  <si>
    <t>马翠兰</t>
  </si>
  <si>
    <t>410422196401145424</t>
  </si>
  <si>
    <t>齐秀丽</t>
  </si>
  <si>
    <t>410422196909015444</t>
  </si>
  <si>
    <t>王云</t>
  </si>
  <si>
    <t>410422196201105444</t>
  </si>
  <si>
    <t>韦要纳</t>
  </si>
  <si>
    <t>410422198711165446</t>
  </si>
  <si>
    <t>河南省叶县龙泉乡白浩庄八组</t>
  </si>
  <si>
    <t xml:space="preserve"> </t>
  </si>
  <si>
    <t>程晓东</t>
  </si>
  <si>
    <t>410422198502105471</t>
  </si>
  <si>
    <t>娄秀莲</t>
  </si>
  <si>
    <t>410422196609055444</t>
  </si>
  <si>
    <t>李全生</t>
  </si>
  <si>
    <t>410422196511265419</t>
  </si>
  <si>
    <t>王丽芹</t>
  </si>
  <si>
    <t>410422196508155462</t>
  </si>
  <si>
    <t>王翠红</t>
  </si>
  <si>
    <t>41042219650305542X</t>
  </si>
  <si>
    <t>张浩然</t>
  </si>
  <si>
    <t>410422197910225419</t>
  </si>
  <si>
    <t>王红丽</t>
  </si>
  <si>
    <t>410422197004235420</t>
  </si>
  <si>
    <t>兰存英</t>
  </si>
  <si>
    <t>410422196010305427</t>
  </si>
  <si>
    <t>曹铁成</t>
  </si>
  <si>
    <t>410422196308095434</t>
  </si>
  <si>
    <t>曹运中</t>
  </si>
  <si>
    <t>41042219580515543X</t>
  </si>
  <si>
    <t>因超龄取消</t>
  </si>
  <si>
    <t>赵翠红</t>
  </si>
  <si>
    <t>410422197305204361</t>
  </si>
  <si>
    <t>曹海成</t>
  </si>
  <si>
    <t>410422196709105410</t>
  </si>
  <si>
    <t>全晓歌</t>
  </si>
  <si>
    <t>410422198304055442</t>
  </si>
  <si>
    <t>冯玉花</t>
  </si>
  <si>
    <t>410422196812051844</t>
  </si>
  <si>
    <t>赵彩娜</t>
  </si>
  <si>
    <t>410422198912015460</t>
  </si>
  <si>
    <t>莫丽娜</t>
  </si>
  <si>
    <t>410422198211095429</t>
  </si>
  <si>
    <t>王群生</t>
  </si>
  <si>
    <t>41042219870101541X</t>
  </si>
  <si>
    <t>路秀花</t>
  </si>
  <si>
    <t>410422196803185445</t>
  </si>
  <si>
    <t>鲁跃云</t>
  </si>
  <si>
    <t>410422196812085446</t>
  </si>
  <si>
    <t>和秀娥</t>
  </si>
  <si>
    <t>410422196206055423</t>
  </si>
  <si>
    <t>郭红民</t>
  </si>
  <si>
    <t>410422197104205413</t>
  </si>
  <si>
    <t>全花莲</t>
  </si>
  <si>
    <t>41042219710205544X</t>
  </si>
  <si>
    <t>薛玉令</t>
  </si>
  <si>
    <t>410422196408255423</t>
  </si>
  <si>
    <t>董翠丽</t>
  </si>
  <si>
    <t>410422198604045449</t>
  </si>
  <si>
    <t>张俊英</t>
  </si>
  <si>
    <t>410422196312215427</t>
  </si>
  <si>
    <t>李秀军</t>
  </si>
  <si>
    <t>410422197404275464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</si>
</sst>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  <numFmt numFmtId="178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8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78" fontId="2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0"/>
  <sheetViews>
    <sheetView tabSelected="1" workbookViewId="0">
      <selection activeCell="F3" sqref="F3"/>
    </sheetView>
  </sheetViews>
  <sheetFormatPr defaultColWidth="9" defaultRowHeight="13.5"/>
  <cols>
    <col min="1" max="1" width="4.25" style="2" customWidth="1"/>
    <col min="2" max="2" width="6.875" style="7" customWidth="1"/>
    <col min="3" max="3" width="5" style="4" customWidth="1"/>
    <col min="4" max="4" width="7.5" style="4" customWidth="1"/>
    <col min="5" max="5" width="20.25" style="4" hidden="1" customWidth="1"/>
    <col min="6" max="6" width="20.25" style="4" customWidth="1"/>
    <col min="7" max="7" width="9" style="4"/>
    <col min="8" max="8" width="10.375" style="4" customWidth="1"/>
    <col min="9" max="9" width="10" style="4" customWidth="1"/>
    <col min="10" max="10" width="26.875" style="7" customWidth="1"/>
    <col min="11" max="11" width="14.75" style="4" customWidth="1"/>
    <col min="12" max="12" width="14.875" style="2" customWidth="1"/>
    <col min="13" max="13" width="9" style="2" hidden="1" customWidth="1"/>
    <col min="14" max="14" width="12" style="2" hidden="1" customWidth="1"/>
    <col min="15" max="16" width="9" style="2" hidden="1" customWidth="1"/>
    <col min="17" max="17" width="11.375" style="2" customWidth="1"/>
    <col min="18" max="16384" width="9" style="2"/>
  </cols>
  <sheetData>
    <row r="1" s="1" customFormat="1" ht="45" customHeight="1" spans="1:13">
      <c r="A1" s="8" t="s">
        <v>0</v>
      </c>
      <c r="B1" s="9"/>
      <c r="C1" s="10"/>
      <c r="D1" s="10"/>
      <c r="E1" s="10"/>
      <c r="F1" s="11"/>
      <c r="G1" s="10"/>
      <c r="H1" s="10"/>
      <c r="I1" s="10"/>
      <c r="J1" s="9"/>
      <c r="K1" s="10"/>
      <c r="L1" s="10"/>
      <c r="M1" s="24"/>
    </row>
    <row r="2" s="2" customFormat="1" ht="24.95" customHeight="1" spans="1:14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2" t="s">
        <v>12</v>
      </c>
      <c r="N2" s="27" t="s">
        <v>13</v>
      </c>
    </row>
    <row r="3" s="2" customFormat="1" ht="24.95" customHeight="1" spans="1:16">
      <c r="A3" s="13">
        <v>1</v>
      </c>
      <c r="B3" s="13" t="s">
        <v>14</v>
      </c>
      <c r="C3" s="13" t="s">
        <v>15</v>
      </c>
      <c r="D3" s="14">
        <f t="shared" ref="D3:D17" si="0">2019-P3</f>
        <v>57</v>
      </c>
      <c r="E3" s="15" t="s">
        <v>16</v>
      </c>
      <c r="F3" s="16" t="str">
        <f>REPLACE(E3,15,4,"****")</f>
        <v>41042219620122****</v>
      </c>
      <c r="G3" s="13" t="s">
        <v>17</v>
      </c>
      <c r="H3" s="13" t="s">
        <v>18</v>
      </c>
      <c r="I3" s="13" t="s">
        <v>19</v>
      </c>
      <c r="J3" s="28" t="s">
        <v>20</v>
      </c>
      <c r="K3" s="13">
        <v>15093808660</v>
      </c>
      <c r="L3" s="13" t="s">
        <v>21</v>
      </c>
      <c r="M3" s="2" t="s">
        <v>22</v>
      </c>
      <c r="N3" s="27" t="str">
        <f t="shared" ref="N3:N66" si="1">MID(E3,7,4)&amp;"年"&amp;MID(E3,11,2)&amp;"月"&amp;MID(E3,13,2)&amp;"日"</f>
        <v>1962年01月22日</v>
      </c>
      <c r="P3" s="2">
        <v>1962</v>
      </c>
    </row>
    <row r="4" s="2" customFormat="1" ht="24.95" customHeight="1" spans="1:16">
      <c r="A4" s="13">
        <v>2</v>
      </c>
      <c r="B4" s="13" t="s">
        <v>23</v>
      </c>
      <c r="C4" s="13" t="s">
        <v>15</v>
      </c>
      <c r="D4" s="14">
        <f t="shared" si="0"/>
        <v>55</v>
      </c>
      <c r="E4" s="15" t="s">
        <v>24</v>
      </c>
      <c r="F4" s="16" t="str">
        <f t="shared" ref="F4:F17" si="2">REPLACE(E4,15,4,"****")</f>
        <v>41042219640920****</v>
      </c>
      <c r="G4" s="13" t="s">
        <v>25</v>
      </c>
      <c r="H4" s="13" t="s">
        <v>18</v>
      </c>
      <c r="I4" s="13" t="s">
        <v>19</v>
      </c>
      <c r="J4" s="28" t="s">
        <v>20</v>
      </c>
      <c r="K4" s="13">
        <v>18639735089</v>
      </c>
      <c r="L4" s="13" t="s">
        <v>21</v>
      </c>
      <c r="N4" s="27" t="str">
        <f t="shared" si="1"/>
        <v>1964年09月20日</v>
      </c>
      <c r="P4" s="2">
        <v>1964</v>
      </c>
    </row>
    <row r="5" s="2" customFormat="1" ht="24.95" customHeight="1" spans="1:16">
      <c r="A5" s="13">
        <v>3</v>
      </c>
      <c r="B5" s="13" t="s">
        <v>26</v>
      </c>
      <c r="C5" s="13" t="s">
        <v>15</v>
      </c>
      <c r="D5" s="14">
        <f t="shared" si="0"/>
        <v>52</v>
      </c>
      <c r="E5" s="15" t="s">
        <v>27</v>
      </c>
      <c r="F5" s="16" t="str">
        <f t="shared" si="2"/>
        <v>41042219670606****</v>
      </c>
      <c r="G5" s="13" t="s">
        <v>17</v>
      </c>
      <c r="H5" s="13" t="s">
        <v>18</v>
      </c>
      <c r="I5" s="13" t="s">
        <v>19</v>
      </c>
      <c r="J5" s="28" t="s">
        <v>28</v>
      </c>
      <c r="K5" s="13">
        <v>15937519469</v>
      </c>
      <c r="L5" s="13" t="s">
        <v>21</v>
      </c>
      <c r="N5" s="27" t="str">
        <f t="shared" si="1"/>
        <v>1967年06月06日</v>
      </c>
      <c r="P5" s="2">
        <v>1967</v>
      </c>
    </row>
    <row r="6" s="2" customFormat="1" ht="24.95" customHeight="1" spans="1:16">
      <c r="A6" s="13">
        <v>4</v>
      </c>
      <c r="B6" s="13" t="s">
        <v>29</v>
      </c>
      <c r="C6" s="13" t="s">
        <v>15</v>
      </c>
      <c r="D6" s="14">
        <f t="shared" si="0"/>
        <v>44</v>
      </c>
      <c r="E6" s="15" t="s">
        <v>30</v>
      </c>
      <c r="F6" s="16" t="str">
        <f t="shared" si="2"/>
        <v>41042219751020****</v>
      </c>
      <c r="G6" s="13" t="s">
        <v>17</v>
      </c>
      <c r="H6" s="13" t="s">
        <v>18</v>
      </c>
      <c r="I6" s="13" t="s">
        <v>19</v>
      </c>
      <c r="J6" s="28" t="s">
        <v>31</v>
      </c>
      <c r="K6" s="13">
        <v>13733915103</v>
      </c>
      <c r="L6" s="13" t="s">
        <v>21</v>
      </c>
      <c r="N6" s="27" t="str">
        <f t="shared" si="1"/>
        <v>1975年10月20日</v>
      </c>
      <c r="P6" s="2">
        <v>1975</v>
      </c>
    </row>
    <row r="7" s="2" customFormat="1" ht="24.95" customHeight="1" spans="1:16">
      <c r="A7" s="13">
        <v>5</v>
      </c>
      <c r="B7" s="13" t="s">
        <v>32</v>
      </c>
      <c r="C7" s="13" t="s">
        <v>15</v>
      </c>
      <c r="D7" s="14">
        <f t="shared" si="0"/>
        <v>52</v>
      </c>
      <c r="E7" s="15" t="s">
        <v>33</v>
      </c>
      <c r="F7" s="16" t="str">
        <f t="shared" si="2"/>
        <v>41042219671003****</v>
      </c>
      <c r="G7" s="13" t="s">
        <v>25</v>
      </c>
      <c r="H7" s="13" t="s">
        <v>18</v>
      </c>
      <c r="I7" s="13" t="s">
        <v>19</v>
      </c>
      <c r="J7" s="28" t="s">
        <v>31</v>
      </c>
      <c r="K7" s="13">
        <v>13939952961</v>
      </c>
      <c r="L7" s="13" t="s">
        <v>21</v>
      </c>
      <c r="N7" s="27" t="str">
        <f t="shared" si="1"/>
        <v>1967年10月03日</v>
      </c>
      <c r="P7" s="2">
        <v>1967</v>
      </c>
    </row>
    <row r="8" s="2" customFormat="1" ht="24.95" customHeight="1" spans="1:16">
      <c r="A8" s="13">
        <v>6</v>
      </c>
      <c r="B8" s="13" t="s">
        <v>34</v>
      </c>
      <c r="C8" s="13" t="s">
        <v>15</v>
      </c>
      <c r="D8" s="14">
        <f t="shared" si="0"/>
        <v>45</v>
      </c>
      <c r="E8" s="15" t="s">
        <v>35</v>
      </c>
      <c r="F8" s="16" t="str">
        <f t="shared" si="2"/>
        <v>41042219740610****</v>
      </c>
      <c r="G8" s="13" t="s">
        <v>25</v>
      </c>
      <c r="H8" s="13" t="s">
        <v>18</v>
      </c>
      <c r="I8" s="13" t="s">
        <v>19</v>
      </c>
      <c r="J8" s="28" t="s">
        <v>31</v>
      </c>
      <c r="K8" s="13">
        <v>18768901371</v>
      </c>
      <c r="L8" s="13" t="s">
        <v>21</v>
      </c>
      <c r="N8" s="27" t="str">
        <f t="shared" si="1"/>
        <v>1974年06月10日</v>
      </c>
      <c r="P8" s="2">
        <v>1974</v>
      </c>
    </row>
    <row r="9" s="2" customFormat="1" ht="24.95" customHeight="1" spans="1:16">
      <c r="A9" s="13">
        <v>7</v>
      </c>
      <c r="B9" s="13" t="s">
        <v>36</v>
      </c>
      <c r="C9" s="13" t="s">
        <v>15</v>
      </c>
      <c r="D9" s="14">
        <f t="shared" si="0"/>
        <v>43</v>
      </c>
      <c r="E9" s="15" t="s">
        <v>37</v>
      </c>
      <c r="F9" s="16" t="str">
        <f t="shared" si="2"/>
        <v>41042219761109****</v>
      </c>
      <c r="G9" s="13" t="s">
        <v>25</v>
      </c>
      <c r="H9" s="13" t="s">
        <v>18</v>
      </c>
      <c r="I9" s="13" t="s">
        <v>19</v>
      </c>
      <c r="J9" s="28" t="s">
        <v>31</v>
      </c>
      <c r="K9" s="13">
        <v>13782442599</v>
      </c>
      <c r="L9" s="13" t="s">
        <v>21</v>
      </c>
      <c r="N9" s="27" t="str">
        <f t="shared" si="1"/>
        <v>1976年11月09日</v>
      </c>
      <c r="P9" s="2">
        <v>1976</v>
      </c>
    </row>
    <row r="10" s="2" customFormat="1" ht="24.95" customHeight="1" spans="1:16">
      <c r="A10" s="13">
        <v>8</v>
      </c>
      <c r="B10" s="13" t="s">
        <v>38</v>
      </c>
      <c r="C10" s="13" t="s">
        <v>15</v>
      </c>
      <c r="D10" s="14">
        <f t="shared" si="0"/>
        <v>48</v>
      </c>
      <c r="E10" s="15" t="s">
        <v>39</v>
      </c>
      <c r="F10" s="16" t="str">
        <f t="shared" si="2"/>
        <v>41042219710105****</v>
      </c>
      <c r="G10" s="13" t="s">
        <v>25</v>
      </c>
      <c r="H10" s="13" t="s">
        <v>18</v>
      </c>
      <c r="I10" s="13" t="s">
        <v>19</v>
      </c>
      <c r="J10" s="28" t="s">
        <v>31</v>
      </c>
      <c r="K10" s="13">
        <v>18317641396</v>
      </c>
      <c r="L10" s="13" t="s">
        <v>21</v>
      </c>
      <c r="N10" s="27" t="str">
        <f t="shared" si="1"/>
        <v>1971年01月05日</v>
      </c>
      <c r="P10" s="2">
        <v>1971</v>
      </c>
    </row>
    <row r="11" s="2" customFormat="1" ht="24.95" customHeight="1" spans="1:16">
      <c r="A11" s="13">
        <v>9</v>
      </c>
      <c r="B11" s="13" t="s">
        <v>40</v>
      </c>
      <c r="C11" s="13" t="s">
        <v>15</v>
      </c>
      <c r="D11" s="14">
        <f t="shared" si="0"/>
        <v>51</v>
      </c>
      <c r="E11" s="15" t="s">
        <v>41</v>
      </c>
      <c r="F11" s="16" t="str">
        <f t="shared" si="2"/>
        <v>41042219680218****</v>
      </c>
      <c r="G11" s="13" t="s">
        <v>25</v>
      </c>
      <c r="H11" s="13" t="s">
        <v>18</v>
      </c>
      <c r="I11" s="13" t="s">
        <v>19</v>
      </c>
      <c r="J11" s="28" t="s">
        <v>31</v>
      </c>
      <c r="K11" s="13">
        <v>13783234850</v>
      </c>
      <c r="L11" s="13" t="s">
        <v>21</v>
      </c>
      <c r="N11" s="27" t="str">
        <f t="shared" si="1"/>
        <v>1968年02月18日</v>
      </c>
      <c r="P11" s="2">
        <v>1968</v>
      </c>
    </row>
    <row r="12" s="2" customFormat="1" ht="24.95" customHeight="1" spans="1:16">
      <c r="A12" s="13">
        <v>10</v>
      </c>
      <c r="B12" s="13" t="s">
        <v>42</v>
      </c>
      <c r="C12" s="13" t="s">
        <v>15</v>
      </c>
      <c r="D12" s="14">
        <f t="shared" si="0"/>
        <v>27</v>
      </c>
      <c r="E12" s="15" t="s">
        <v>43</v>
      </c>
      <c r="F12" s="16" t="str">
        <f t="shared" si="2"/>
        <v>41042219920315****</v>
      </c>
      <c r="G12" s="13" t="s">
        <v>25</v>
      </c>
      <c r="H12" s="13" t="s">
        <v>18</v>
      </c>
      <c r="I12" s="13" t="s">
        <v>19</v>
      </c>
      <c r="J12" s="28" t="s">
        <v>28</v>
      </c>
      <c r="K12" s="17">
        <v>18239720657</v>
      </c>
      <c r="L12" s="13" t="s">
        <v>21</v>
      </c>
      <c r="N12" s="27" t="str">
        <f t="shared" si="1"/>
        <v>1992年03月15日</v>
      </c>
      <c r="P12" s="2">
        <v>1992</v>
      </c>
    </row>
    <row r="13" s="2" customFormat="1" ht="24.95" customHeight="1" spans="1:16">
      <c r="A13" s="13">
        <v>11</v>
      </c>
      <c r="B13" s="13" t="s">
        <v>44</v>
      </c>
      <c r="C13" s="13" t="s">
        <v>15</v>
      </c>
      <c r="D13" s="14">
        <f t="shared" si="0"/>
        <v>51</v>
      </c>
      <c r="E13" s="15" t="s">
        <v>45</v>
      </c>
      <c r="F13" s="16" t="str">
        <f t="shared" si="2"/>
        <v>41042219680318****</v>
      </c>
      <c r="G13" s="13" t="s">
        <v>25</v>
      </c>
      <c r="H13" s="13" t="s">
        <v>18</v>
      </c>
      <c r="I13" s="13" t="s">
        <v>19</v>
      </c>
      <c r="J13" s="28" t="s">
        <v>46</v>
      </c>
      <c r="K13" s="13">
        <v>18768951601</v>
      </c>
      <c r="L13" s="13" t="s">
        <v>21</v>
      </c>
      <c r="N13" s="27" t="str">
        <f t="shared" si="1"/>
        <v>1968年03月18日</v>
      </c>
      <c r="P13" s="2">
        <v>1968</v>
      </c>
    </row>
    <row r="14" s="2" customFormat="1" ht="24.95" customHeight="1" spans="1:16">
      <c r="A14" s="13">
        <v>12</v>
      </c>
      <c r="B14" s="13" t="s">
        <v>47</v>
      </c>
      <c r="C14" s="13" t="s">
        <v>15</v>
      </c>
      <c r="D14" s="14">
        <f t="shared" si="0"/>
        <v>56</v>
      </c>
      <c r="E14" s="15" t="s">
        <v>48</v>
      </c>
      <c r="F14" s="16" t="str">
        <f t="shared" si="2"/>
        <v>41042219631113****</v>
      </c>
      <c r="G14" s="13" t="s">
        <v>25</v>
      </c>
      <c r="H14" s="13" t="s">
        <v>18</v>
      </c>
      <c r="I14" s="13" t="s">
        <v>19</v>
      </c>
      <c r="J14" s="28" t="s">
        <v>46</v>
      </c>
      <c r="K14" s="13">
        <v>18738904451</v>
      </c>
      <c r="L14" s="13" t="s">
        <v>21</v>
      </c>
      <c r="N14" s="27" t="str">
        <f t="shared" si="1"/>
        <v>1963年11月13日</v>
      </c>
      <c r="P14" s="2">
        <v>1963</v>
      </c>
    </row>
    <row r="15" s="2" customFormat="1" ht="24.95" customHeight="1" spans="1:16">
      <c r="A15" s="13">
        <v>13</v>
      </c>
      <c r="B15" s="13" t="s">
        <v>49</v>
      </c>
      <c r="C15" s="13" t="s">
        <v>15</v>
      </c>
      <c r="D15" s="14">
        <f t="shared" si="0"/>
        <v>48</v>
      </c>
      <c r="E15" s="15" t="s">
        <v>50</v>
      </c>
      <c r="F15" s="16" t="str">
        <f t="shared" si="2"/>
        <v>41042219711010****</v>
      </c>
      <c r="G15" s="13" t="s">
        <v>25</v>
      </c>
      <c r="H15" s="13" t="s">
        <v>18</v>
      </c>
      <c r="I15" s="13" t="s">
        <v>19</v>
      </c>
      <c r="J15" s="28" t="s">
        <v>31</v>
      </c>
      <c r="K15" s="13">
        <v>15836905194</v>
      </c>
      <c r="L15" s="13" t="s">
        <v>21</v>
      </c>
      <c r="N15" s="27" t="str">
        <f t="shared" si="1"/>
        <v>1971年10月10日</v>
      </c>
      <c r="P15" s="2">
        <v>1971</v>
      </c>
    </row>
    <row r="16" s="2" customFormat="1" ht="24.95" customHeight="1" spans="1:16">
      <c r="A16" s="13">
        <v>14</v>
      </c>
      <c r="B16" s="13" t="s">
        <v>51</v>
      </c>
      <c r="C16" s="13" t="s">
        <v>15</v>
      </c>
      <c r="D16" s="14">
        <f t="shared" si="0"/>
        <v>57</v>
      </c>
      <c r="E16" s="15" t="s">
        <v>52</v>
      </c>
      <c r="F16" s="16" t="str">
        <f t="shared" si="2"/>
        <v>41042219620108****</v>
      </c>
      <c r="G16" s="13" t="s">
        <v>25</v>
      </c>
      <c r="H16" s="13" t="s">
        <v>18</v>
      </c>
      <c r="I16" s="13" t="s">
        <v>19</v>
      </c>
      <c r="J16" s="28" t="s">
        <v>53</v>
      </c>
      <c r="K16" s="13">
        <v>15903753124</v>
      </c>
      <c r="L16" s="13" t="s">
        <v>21</v>
      </c>
      <c r="N16" s="27" t="str">
        <f t="shared" si="1"/>
        <v>1962年01月08日</v>
      </c>
      <c r="P16" s="2">
        <v>1962</v>
      </c>
    </row>
    <row r="17" s="2" customFormat="1" ht="24.95" customHeight="1" spans="1:16">
      <c r="A17" s="13">
        <v>15</v>
      </c>
      <c r="B17" s="13" t="s">
        <v>54</v>
      </c>
      <c r="C17" s="13" t="s">
        <v>15</v>
      </c>
      <c r="D17" s="14">
        <f t="shared" si="0"/>
        <v>51</v>
      </c>
      <c r="E17" s="15" t="s">
        <v>55</v>
      </c>
      <c r="F17" s="16" t="str">
        <f t="shared" si="2"/>
        <v>41042219681112****</v>
      </c>
      <c r="G17" s="13" t="s">
        <v>17</v>
      </c>
      <c r="H17" s="13" t="s">
        <v>18</v>
      </c>
      <c r="I17" s="13" t="s">
        <v>19</v>
      </c>
      <c r="J17" s="28" t="s">
        <v>46</v>
      </c>
      <c r="K17" s="13">
        <v>17530862182</v>
      </c>
      <c r="L17" s="13" t="s">
        <v>21</v>
      </c>
      <c r="N17" s="27" t="str">
        <f t="shared" si="1"/>
        <v>1968年11月12日</v>
      </c>
      <c r="P17" s="2">
        <v>1968</v>
      </c>
    </row>
    <row r="18" s="1" customFormat="1" ht="45" customHeight="1" spans="1:13">
      <c r="A18" s="8" t="s">
        <v>0</v>
      </c>
      <c r="B18" s="9"/>
      <c r="C18" s="10"/>
      <c r="D18" s="10"/>
      <c r="E18" s="10"/>
      <c r="F18" s="11"/>
      <c r="G18" s="10"/>
      <c r="H18" s="10"/>
      <c r="I18" s="10"/>
      <c r="J18" s="9"/>
      <c r="K18" s="10"/>
      <c r="L18" s="10"/>
      <c r="M18" s="24"/>
    </row>
    <row r="19" s="2" customFormat="1" ht="24.95" customHeight="1" spans="1:14">
      <c r="A19" s="12" t="s">
        <v>1</v>
      </c>
      <c r="B19" s="12" t="s">
        <v>2</v>
      </c>
      <c r="C19" s="12" t="s">
        <v>3</v>
      </c>
      <c r="D19" s="12" t="s">
        <v>4</v>
      </c>
      <c r="E19" s="12" t="s">
        <v>5</v>
      </c>
      <c r="F19" s="12" t="s">
        <v>5</v>
      </c>
      <c r="G19" s="12" t="s">
        <v>6</v>
      </c>
      <c r="H19" s="12" t="s">
        <v>7</v>
      </c>
      <c r="I19" s="12" t="s">
        <v>8</v>
      </c>
      <c r="J19" s="12" t="s">
        <v>9</v>
      </c>
      <c r="K19" s="12" t="s">
        <v>10</v>
      </c>
      <c r="L19" s="12" t="s">
        <v>11</v>
      </c>
      <c r="N19" s="27" t="str">
        <f t="shared" si="1"/>
        <v>年月日</v>
      </c>
    </row>
    <row r="20" s="2" customFormat="1" ht="24.95" customHeight="1" spans="1:16">
      <c r="A20" s="13">
        <v>16</v>
      </c>
      <c r="B20" s="13" t="s">
        <v>56</v>
      </c>
      <c r="C20" s="13" t="s">
        <v>57</v>
      </c>
      <c r="D20" s="14">
        <f t="shared" ref="D20:D34" si="3">2019-P20</f>
        <v>52</v>
      </c>
      <c r="E20" s="15" t="s">
        <v>58</v>
      </c>
      <c r="F20" s="16" t="str">
        <f>REPLACE(E20,15,4,"****")</f>
        <v>41042219670615****</v>
      </c>
      <c r="G20" s="13" t="s">
        <v>25</v>
      </c>
      <c r="H20" s="13" t="s">
        <v>18</v>
      </c>
      <c r="I20" s="13" t="s">
        <v>19</v>
      </c>
      <c r="J20" s="28" t="s">
        <v>20</v>
      </c>
      <c r="K20" s="13">
        <v>15938957686</v>
      </c>
      <c r="L20" s="13" t="s">
        <v>21</v>
      </c>
      <c r="N20" s="27" t="str">
        <f t="shared" si="1"/>
        <v>1967年06月15日</v>
      </c>
      <c r="P20" s="2">
        <v>1967</v>
      </c>
    </row>
    <row r="21" s="2" customFormat="1" ht="24.95" customHeight="1" spans="1:16">
      <c r="A21" s="13">
        <v>17</v>
      </c>
      <c r="B21" s="13" t="s">
        <v>59</v>
      </c>
      <c r="C21" s="13" t="s">
        <v>15</v>
      </c>
      <c r="D21" s="14">
        <f t="shared" si="3"/>
        <v>49</v>
      </c>
      <c r="E21" s="15" t="s">
        <v>60</v>
      </c>
      <c r="F21" s="16" t="str">
        <f t="shared" ref="F21:F34" si="4">REPLACE(E21,15,4,"****")</f>
        <v>41042219700119****</v>
      </c>
      <c r="G21" s="13" t="s">
        <v>25</v>
      </c>
      <c r="H21" s="13" t="s">
        <v>18</v>
      </c>
      <c r="I21" s="13" t="s">
        <v>19</v>
      </c>
      <c r="J21" s="28" t="s">
        <v>20</v>
      </c>
      <c r="K21" s="13">
        <v>15937551909</v>
      </c>
      <c r="L21" s="13" t="s">
        <v>21</v>
      </c>
      <c r="N21" s="27" t="str">
        <f t="shared" si="1"/>
        <v>1970年01月19日</v>
      </c>
      <c r="P21" s="2">
        <v>1970</v>
      </c>
    </row>
    <row r="22" s="2" customFormat="1" ht="24.95" customHeight="1" spans="1:16">
      <c r="A22" s="13">
        <v>18</v>
      </c>
      <c r="B22" s="13" t="s">
        <v>61</v>
      </c>
      <c r="C22" s="13" t="s">
        <v>15</v>
      </c>
      <c r="D22" s="14">
        <f t="shared" si="3"/>
        <v>57</v>
      </c>
      <c r="E22" s="15" t="s">
        <v>62</v>
      </c>
      <c r="F22" s="16" t="str">
        <f t="shared" si="4"/>
        <v>41042219620107****</v>
      </c>
      <c r="G22" s="13" t="s">
        <v>17</v>
      </c>
      <c r="H22" s="13" t="s">
        <v>18</v>
      </c>
      <c r="I22" s="13" t="s">
        <v>19</v>
      </c>
      <c r="J22" s="28" t="s">
        <v>31</v>
      </c>
      <c r="K22" s="13">
        <v>13017572126</v>
      </c>
      <c r="L22" s="13" t="s">
        <v>21</v>
      </c>
      <c r="N22" s="27" t="str">
        <f t="shared" si="1"/>
        <v>1962年01月07日</v>
      </c>
      <c r="P22" s="2">
        <v>1962</v>
      </c>
    </row>
    <row r="23" s="2" customFormat="1" ht="24.95" customHeight="1" spans="1:16">
      <c r="A23" s="13">
        <v>19</v>
      </c>
      <c r="B23" s="13" t="s">
        <v>63</v>
      </c>
      <c r="C23" s="13" t="s">
        <v>15</v>
      </c>
      <c r="D23" s="14">
        <f t="shared" si="3"/>
        <v>53</v>
      </c>
      <c r="E23" s="15" t="s">
        <v>64</v>
      </c>
      <c r="F23" s="16" t="str">
        <f t="shared" si="4"/>
        <v>41042219660501****</v>
      </c>
      <c r="G23" s="13" t="s">
        <v>25</v>
      </c>
      <c r="H23" s="13" t="s">
        <v>18</v>
      </c>
      <c r="I23" s="13" t="s">
        <v>19</v>
      </c>
      <c r="J23" s="28" t="s">
        <v>28</v>
      </c>
      <c r="K23" s="13">
        <v>13949467703</v>
      </c>
      <c r="L23" s="13" t="s">
        <v>21</v>
      </c>
      <c r="N23" s="27" t="str">
        <f t="shared" si="1"/>
        <v>1966年05月01日</v>
      </c>
      <c r="P23" s="2">
        <v>1966</v>
      </c>
    </row>
    <row r="24" s="3" customFormat="1" ht="24.95" customHeight="1" spans="1:16">
      <c r="A24" s="17">
        <v>20</v>
      </c>
      <c r="B24" s="17" t="s">
        <v>65</v>
      </c>
      <c r="C24" s="17" t="s">
        <v>57</v>
      </c>
      <c r="D24" s="18">
        <f t="shared" si="3"/>
        <v>60</v>
      </c>
      <c r="E24" s="19" t="s">
        <v>66</v>
      </c>
      <c r="F24" s="16" t="str">
        <f t="shared" si="4"/>
        <v>41042219591227****</v>
      </c>
      <c r="G24" s="17" t="s">
        <v>17</v>
      </c>
      <c r="H24" s="17" t="s">
        <v>18</v>
      </c>
      <c r="I24" s="17" t="s">
        <v>19</v>
      </c>
      <c r="J24" s="29" t="s">
        <v>46</v>
      </c>
      <c r="K24" s="17">
        <v>15036897653</v>
      </c>
      <c r="L24" s="17" t="s">
        <v>21</v>
      </c>
      <c r="N24" s="30" t="str">
        <f t="shared" si="1"/>
        <v>1959年12月27日</v>
      </c>
      <c r="P24" s="3">
        <v>1959</v>
      </c>
    </row>
    <row r="25" s="2" customFormat="1" ht="24.95" customHeight="1" spans="1:16">
      <c r="A25" s="13">
        <v>21</v>
      </c>
      <c r="B25" s="13" t="s">
        <v>67</v>
      </c>
      <c r="C25" s="13" t="s">
        <v>15</v>
      </c>
      <c r="D25" s="14">
        <f t="shared" si="3"/>
        <v>55</v>
      </c>
      <c r="E25" s="15" t="s">
        <v>68</v>
      </c>
      <c r="F25" s="16" t="str">
        <f t="shared" si="4"/>
        <v>41042219640114****</v>
      </c>
      <c r="G25" s="13" t="s">
        <v>17</v>
      </c>
      <c r="H25" s="13" t="s">
        <v>18</v>
      </c>
      <c r="I25" s="13" t="s">
        <v>19</v>
      </c>
      <c r="J25" s="28" t="s">
        <v>46</v>
      </c>
      <c r="K25" s="13">
        <v>13183335115</v>
      </c>
      <c r="L25" s="13" t="s">
        <v>21</v>
      </c>
      <c r="N25" s="27" t="str">
        <f t="shared" si="1"/>
        <v>1964年01月14日</v>
      </c>
      <c r="P25" s="2">
        <v>1964</v>
      </c>
    </row>
    <row r="26" s="2" customFormat="1" ht="24.95" customHeight="1" spans="1:16">
      <c r="A26" s="13">
        <v>22</v>
      </c>
      <c r="B26" s="13" t="s">
        <v>69</v>
      </c>
      <c r="C26" s="13" t="s">
        <v>15</v>
      </c>
      <c r="D26" s="14">
        <f t="shared" si="3"/>
        <v>50</v>
      </c>
      <c r="E26" s="15" t="s">
        <v>70</v>
      </c>
      <c r="F26" s="16" t="str">
        <f t="shared" si="4"/>
        <v>41042219690901****</v>
      </c>
      <c r="G26" s="13" t="s">
        <v>25</v>
      </c>
      <c r="H26" s="17" t="s">
        <v>18</v>
      </c>
      <c r="I26" s="13" t="s">
        <v>19</v>
      </c>
      <c r="J26" s="28" t="s">
        <v>31</v>
      </c>
      <c r="K26" s="13">
        <v>13461118690</v>
      </c>
      <c r="L26" s="13" t="s">
        <v>21</v>
      </c>
      <c r="N26" s="27" t="str">
        <f t="shared" si="1"/>
        <v>1969年09月01日</v>
      </c>
      <c r="P26" s="2">
        <v>1969</v>
      </c>
    </row>
    <row r="27" s="2" customFormat="1" ht="24.95" customHeight="1" spans="1:16">
      <c r="A27" s="13">
        <v>23</v>
      </c>
      <c r="B27" s="13" t="s">
        <v>71</v>
      </c>
      <c r="C27" s="13" t="s">
        <v>15</v>
      </c>
      <c r="D27" s="14">
        <f t="shared" si="3"/>
        <v>57</v>
      </c>
      <c r="E27" s="15" t="s">
        <v>72</v>
      </c>
      <c r="F27" s="16" t="str">
        <f t="shared" si="4"/>
        <v>41042219620110****</v>
      </c>
      <c r="G27" s="13" t="s">
        <v>25</v>
      </c>
      <c r="H27" s="13" t="s">
        <v>18</v>
      </c>
      <c r="I27" s="13" t="s">
        <v>19</v>
      </c>
      <c r="J27" s="28" t="s">
        <v>20</v>
      </c>
      <c r="K27" s="13">
        <v>15994032398</v>
      </c>
      <c r="L27" s="13" t="s">
        <v>21</v>
      </c>
      <c r="N27" s="27" t="str">
        <f t="shared" si="1"/>
        <v>1962年01月10日</v>
      </c>
      <c r="P27" s="2">
        <v>1962</v>
      </c>
    </row>
    <row r="28" s="2" customFormat="1" ht="24.95" customHeight="1" spans="1:16">
      <c r="A28" s="13">
        <v>24</v>
      </c>
      <c r="B28" s="13" t="s">
        <v>73</v>
      </c>
      <c r="C28" s="13" t="s">
        <v>15</v>
      </c>
      <c r="D28" s="14">
        <f t="shared" si="3"/>
        <v>32</v>
      </c>
      <c r="E28" s="15" t="s">
        <v>74</v>
      </c>
      <c r="F28" s="16" t="str">
        <f t="shared" si="4"/>
        <v>41042219871116****</v>
      </c>
      <c r="G28" s="13" t="s">
        <v>25</v>
      </c>
      <c r="H28" s="13" t="s">
        <v>18</v>
      </c>
      <c r="I28" s="13" t="s">
        <v>19</v>
      </c>
      <c r="J28" s="28" t="s">
        <v>75</v>
      </c>
      <c r="K28" s="13">
        <v>18837525308</v>
      </c>
      <c r="L28" s="13" t="s">
        <v>21</v>
      </c>
      <c r="M28" s="2" t="s">
        <v>76</v>
      </c>
      <c r="N28" s="27" t="str">
        <f t="shared" si="1"/>
        <v>1987年11月16日</v>
      </c>
      <c r="P28" s="2">
        <v>1987</v>
      </c>
    </row>
    <row r="29" s="2" customFormat="1" ht="24.95" customHeight="1" spans="1:16">
      <c r="A29" s="13">
        <v>25</v>
      </c>
      <c r="B29" s="13" t="s">
        <v>77</v>
      </c>
      <c r="C29" s="13" t="s">
        <v>57</v>
      </c>
      <c r="D29" s="14">
        <f t="shared" si="3"/>
        <v>34</v>
      </c>
      <c r="E29" s="15" t="s">
        <v>78</v>
      </c>
      <c r="F29" s="16" t="str">
        <f t="shared" si="4"/>
        <v>41042219850210****</v>
      </c>
      <c r="G29" s="13" t="s">
        <v>25</v>
      </c>
      <c r="H29" s="13" t="s">
        <v>18</v>
      </c>
      <c r="I29" s="13" t="s">
        <v>19</v>
      </c>
      <c r="J29" s="28" t="s">
        <v>53</v>
      </c>
      <c r="K29" s="13">
        <v>15994007626</v>
      </c>
      <c r="L29" s="13" t="s">
        <v>21</v>
      </c>
      <c r="N29" s="27" t="str">
        <f t="shared" si="1"/>
        <v>1985年02月10日</v>
      </c>
      <c r="P29" s="2">
        <v>1985</v>
      </c>
    </row>
    <row r="30" s="2" customFormat="1" ht="24.95" customHeight="1" spans="1:16">
      <c r="A30" s="13">
        <v>26</v>
      </c>
      <c r="B30" s="13" t="s">
        <v>79</v>
      </c>
      <c r="C30" s="13" t="s">
        <v>15</v>
      </c>
      <c r="D30" s="14">
        <f t="shared" si="3"/>
        <v>53</v>
      </c>
      <c r="E30" s="15" t="s">
        <v>80</v>
      </c>
      <c r="F30" s="16" t="str">
        <f t="shared" si="4"/>
        <v>41042219660905****</v>
      </c>
      <c r="G30" s="13" t="s">
        <v>25</v>
      </c>
      <c r="H30" s="13" t="s">
        <v>18</v>
      </c>
      <c r="I30" s="13" t="s">
        <v>19</v>
      </c>
      <c r="J30" s="28" t="s">
        <v>31</v>
      </c>
      <c r="K30" s="13">
        <v>15617310353</v>
      </c>
      <c r="L30" s="13" t="s">
        <v>21</v>
      </c>
      <c r="N30" s="27" t="str">
        <f t="shared" si="1"/>
        <v>1966年09月05日</v>
      </c>
      <c r="P30" s="2">
        <v>1966</v>
      </c>
    </row>
    <row r="31" s="2" customFormat="1" ht="24.95" customHeight="1" spans="1:16">
      <c r="A31" s="13">
        <v>27</v>
      </c>
      <c r="B31" s="13" t="s">
        <v>81</v>
      </c>
      <c r="C31" s="13" t="s">
        <v>57</v>
      </c>
      <c r="D31" s="14">
        <f t="shared" si="3"/>
        <v>54</v>
      </c>
      <c r="E31" s="15" t="s">
        <v>82</v>
      </c>
      <c r="F31" s="16" t="str">
        <f t="shared" si="4"/>
        <v>41042219651126****</v>
      </c>
      <c r="G31" s="13" t="s">
        <v>25</v>
      </c>
      <c r="H31" s="13" t="s">
        <v>18</v>
      </c>
      <c r="I31" s="13" t="s">
        <v>19</v>
      </c>
      <c r="J31" s="28" t="s">
        <v>20</v>
      </c>
      <c r="K31" s="13">
        <v>15937583624</v>
      </c>
      <c r="L31" s="13" t="s">
        <v>21</v>
      </c>
      <c r="N31" s="27" t="str">
        <f t="shared" si="1"/>
        <v>1965年11月26日</v>
      </c>
      <c r="P31" s="2">
        <v>1965</v>
      </c>
    </row>
    <row r="32" s="2" customFormat="1" ht="24.95" customHeight="1" spans="1:16">
      <c r="A32" s="13">
        <v>28</v>
      </c>
      <c r="B32" s="13" t="s">
        <v>83</v>
      </c>
      <c r="C32" s="13" t="s">
        <v>15</v>
      </c>
      <c r="D32" s="14">
        <f t="shared" si="3"/>
        <v>54</v>
      </c>
      <c r="E32" s="15" t="s">
        <v>84</v>
      </c>
      <c r="F32" s="16" t="str">
        <f t="shared" si="4"/>
        <v>41042219650815****</v>
      </c>
      <c r="G32" s="13" t="s">
        <v>25</v>
      </c>
      <c r="H32" s="13" t="s">
        <v>18</v>
      </c>
      <c r="I32" s="13" t="s">
        <v>19</v>
      </c>
      <c r="J32" s="28" t="s">
        <v>20</v>
      </c>
      <c r="K32" s="13">
        <v>15737536639</v>
      </c>
      <c r="L32" s="13" t="s">
        <v>21</v>
      </c>
      <c r="N32" s="27" t="str">
        <f t="shared" si="1"/>
        <v>1965年08月15日</v>
      </c>
      <c r="P32" s="2">
        <v>1965</v>
      </c>
    </row>
    <row r="33" s="2" customFormat="1" ht="24.95" customHeight="1" spans="1:16">
      <c r="A33" s="13">
        <v>29</v>
      </c>
      <c r="B33" s="13" t="s">
        <v>85</v>
      </c>
      <c r="C33" s="13" t="s">
        <v>15</v>
      </c>
      <c r="D33" s="14">
        <f t="shared" si="3"/>
        <v>54</v>
      </c>
      <c r="E33" s="15" t="s">
        <v>86</v>
      </c>
      <c r="F33" s="16" t="str">
        <f t="shared" si="4"/>
        <v>41042219650305****</v>
      </c>
      <c r="G33" s="13" t="s">
        <v>25</v>
      </c>
      <c r="H33" s="13" t="s">
        <v>18</v>
      </c>
      <c r="I33" s="13" t="s">
        <v>19</v>
      </c>
      <c r="J33" s="28" t="s">
        <v>28</v>
      </c>
      <c r="K33" s="13">
        <v>15837512479</v>
      </c>
      <c r="L33" s="13" t="s">
        <v>21</v>
      </c>
      <c r="N33" s="27" t="str">
        <f t="shared" si="1"/>
        <v>1965年03月05日</v>
      </c>
      <c r="P33" s="2">
        <v>1965</v>
      </c>
    </row>
    <row r="34" s="2" customFormat="1" ht="24.95" customHeight="1" spans="1:16">
      <c r="A34" s="13">
        <v>30</v>
      </c>
      <c r="B34" s="13" t="s">
        <v>87</v>
      </c>
      <c r="C34" s="13" t="s">
        <v>57</v>
      </c>
      <c r="D34" s="14">
        <f t="shared" si="3"/>
        <v>40</v>
      </c>
      <c r="E34" s="15" t="s">
        <v>88</v>
      </c>
      <c r="F34" s="16" t="str">
        <f t="shared" si="4"/>
        <v>41042219791022****</v>
      </c>
      <c r="G34" s="13" t="s">
        <v>25</v>
      </c>
      <c r="H34" s="13" t="s">
        <v>18</v>
      </c>
      <c r="I34" s="13" t="s">
        <v>19</v>
      </c>
      <c r="J34" s="28" t="s">
        <v>31</v>
      </c>
      <c r="K34" s="13">
        <v>15738177932</v>
      </c>
      <c r="L34" s="13" t="s">
        <v>21</v>
      </c>
      <c r="N34" s="27" t="str">
        <f t="shared" si="1"/>
        <v>1979年10月22日</v>
      </c>
      <c r="P34" s="2">
        <v>1979</v>
      </c>
    </row>
    <row r="35" s="1" customFormat="1" ht="45" customHeight="1" spans="1:13">
      <c r="A35" s="8" t="s">
        <v>0</v>
      </c>
      <c r="B35" s="9"/>
      <c r="C35" s="10"/>
      <c r="D35" s="10"/>
      <c r="E35" s="10"/>
      <c r="F35" s="11"/>
      <c r="G35" s="10"/>
      <c r="H35" s="10"/>
      <c r="I35" s="10"/>
      <c r="J35" s="9"/>
      <c r="K35" s="10"/>
      <c r="L35" s="10"/>
      <c r="M35" s="24"/>
    </row>
    <row r="36" s="2" customFormat="1" ht="24.95" customHeight="1" spans="1:14">
      <c r="A36" s="12" t="s">
        <v>1</v>
      </c>
      <c r="B36" s="12" t="s">
        <v>2</v>
      </c>
      <c r="C36" s="12" t="s">
        <v>3</v>
      </c>
      <c r="D36" s="12" t="s">
        <v>4</v>
      </c>
      <c r="E36" s="12" t="s">
        <v>5</v>
      </c>
      <c r="F36" s="12" t="s">
        <v>5</v>
      </c>
      <c r="G36" s="12" t="s">
        <v>6</v>
      </c>
      <c r="H36" s="12" t="s">
        <v>7</v>
      </c>
      <c r="I36" s="12" t="s">
        <v>8</v>
      </c>
      <c r="J36" s="12" t="s">
        <v>9</v>
      </c>
      <c r="K36" s="12" t="s">
        <v>10</v>
      </c>
      <c r="L36" s="12" t="s">
        <v>11</v>
      </c>
      <c r="N36" s="27" t="str">
        <f t="shared" si="1"/>
        <v>年月日</v>
      </c>
    </row>
    <row r="37" s="4" customFormat="1" ht="24.95" customHeight="1" spans="1:16">
      <c r="A37" s="13">
        <v>31</v>
      </c>
      <c r="B37" s="13" t="s">
        <v>89</v>
      </c>
      <c r="C37" s="13" t="s">
        <v>15</v>
      </c>
      <c r="D37" s="14">
        <f t="shared" ref="D37:D51" si="5">2019-P37</f>
        <v>49</v>
      </c>
      <c r="E37" s="15" t="s">
        <v>90</v>
      </c>
      <c r="F37" s="16" t="str">
        <f>REPLACE(E37,15,4,"****")</f>
        <v>41042219700423****</v>
      </c>
      <c r="G37" s="13" t="s">
        <v>25</v>
      </c>
      <c r="H37" s="13" t="s">
        <v>18</v>
      </c>
      <c r="I37" s="13" t="s">
        <v>19</v>
      </c>
      <c r="J37" s="28" t="s">
        <v>20</v>
      </c>
      <c r="K37" s="13">
        <v>17516553827</v>
      </c>
      <c r="L37" s="13" t="s">
        <v>21</v>
      </c>
      <c r="N37" s="27" t="str">
        <f t="shared" si="1"/>
        <v>1970年04月23日</v>
      </c>
      <c r="P37" s="4">
        <v>1970</v>
      </c>
    </row>
    <row r="38" s="4" customFormat="1" ht="24.95" customHeight="1" spans="1:16">
      <c r="A38" s="13">
        <v>32</v>
      </c>
      <c r="B38" s="13" t="s">
        <v>91</v>
      </c>
      <c r="C38" s="13" t="s">
        <v>15</v>
      </c>
      <c r="D38" s="14">
        <f t="shared" si="5"/>
        <v>59</v>
      </c>
      <c r="E38" s="15" t="s">
        <v>92</v>
      </c>
      <c r="F38" s="16" t="str">
        <f t="shared" ref="F38:F51" si="6">REPLACE(E38,15,4,"****")</f>
        <v>41042219601030****</v>
      </c>
      <c r="G38" s="13" t="s">
        <v>25</v>
      </c>
      <c r="H38" s="13" t="s">
        <v>18</v>
      </c>
      <c r="I38" s="13" t="s">
        <v>19</v>
      </c>
      <c r="J38" s="28" t="s">
        <v>20</v>
      </c>
      <c r="K38" s="13">
        <v>15137518543</v>
      </c>
      <c r="L38" s="13" t="s">
        <v>21</v>
      </c>
      <c r="N38" s="27" t="str">
        <f t="shared" si="1"/>
        <v>1960年10月30日</v>
      </c>
      <c r="P38" s="4">
        <v>1960</v>
      </c>
    </row>
    <row r="39" s="4" customFormat="1" ht="24.95" customHeight="1" spans="1:16">
      <c r="A39" s="13">
        <v>33</v>
      </c>
      <c r="B39" s="13" t="s">
        <v>93</v>
      </c>
      <c r="C39" s="13" t="s">
        <v>57</v>
      </c>
      <c r="D39" s="14">
        <f t="shared" si="5"/>
        <v>56</v>
      </c>
      <c r="E39" s="15" t="s">
        <v>94</v>
      </c>
      <c r="F39" s="16" t="str">
        <f t="shared" si="6"/>
        <v>41042219630809****</v>
      </c>
      <c r="G39" s="13" t="s">
        <v>17</v>
      </c>
      <c r="H39" s="13" t="s">
        <v>18</v>
      </c>
      <c r="I39" s="13" t="s">
        <v>19</v>
      </c>
      <c r="J39" s="28" t="s">
        <v>20</v>
      </c>
      <c r="K39" s="13">
        <v>13782420586</v>
      </c>
      <c r="L39" s="13" t="s">
        <v>21</v>
      </c>
      <c r="N39" s="27" t="str">
        <f t="shared" si="1"/>
        <v>1963年08月09日</v>
      </c>
      <c r="P39" s="4">
        <v>1963</v>
      </c>
    </row>
    <row r="40" s="5" customFormat="1" ht="24.95" customHeight="1" spans="1:17">
      <c r="A40" s="20">
        <v>34</v>
      </c>
      <c r="B40" s="20" t="s">
        <v>95</v>
      </c>
      <c r="C40" s="20" t="s">
        <v>57</v>
      </c>
      <c r="D40" s="21">
        <f t="shared" si="5"/>
        <v>61</v>
      </c>
      <c r="E40" s="22" t="s">
        <v>96</v>
      </c>
      <c r="F40" s="23" t="str">
        <f t="shared" si="6"/>
        <v>41042219580515****</v>
      </c>
      <c r="G40" s="20" t="s">
        <v>17</v>
      </c>
      <c r="H40" s="20" t="s">
        <v>18</v>
      </c>
      <c r="I40" s="20" t="s">
        <v>19</v>
      </c>
      <c r="J40" s="31" t="s">
        <v>20</v>
      </c>
      <c r="K40" s="20">
        <v>15903902626</v>
      </c>
      <c r="L40" s="20" t="s">
        <v>21</v>
      </c>
      <c r="N40" s="32" t="str">
        <f t="shared" si="1"/>
        <v>1958年05月15日</v>
      </c>
      <c r="P40" s="5">
        <v>1958</v>
      </c>
      <c r="Q40" s="5" t="s">
        <v>97</v>
      </c>
    </row>
    <row r="41" s="4" customFormat="1" ht="24.95" customHeight="1" spans="1:16">
      <c r="A41" s="13">
        <v>35</v>
      </c>
      <c r="B41" s="13" t="s">
        <v>98</v>
      </c>
      <c r="C41" s="13" t="s">
        <v>15</v>
      </c>
      <c r="D41" s="14">
        <f t="shared" si="5"/>
        <v>46</v>
      </c>
      <c r="E41" s="15" t="s">
        <v>99</v>
      </c>
      <c r="F41" s="16" t="str">
        <f t="shared" si="6"/>
        <v>41042219730520****</v>
      </c>
      <c r="G41" s="13" t="s">
        <v>17</v>
      </c>
      <c r="H41" s="13" t="s">
        <v>18</v>
      </c>
      <c r="I41" s="13" t="s">
        <v>19</v>
      </c>
      <c r="J41" s="28" t="s">
        <v>46</v>
      </c>
      <c r="K41" s="13">
        <v>15516079196</v>
      </c>
      <c r="L41" s="13" t="s">
        <v>21</v>
      </c>
      <c r="N41" s="27" t="str">
        <f t="shared" si="1"/>
        <v>1973年05月20日</v>
      </c>
      <c r="P41" s="4">
        <v>1973</v>
      </c>
    </row>
    <row r="42" s="4" customFormat="1" ht="24.95" customHeight="1" spans="1:16">
      <c r="A42" s="13">
        <v>36</v>
      </c>
      <c r="B42" s="13" t="s">
        <v>100</v>
      </c>
      <c r="C42" s="13" t="s">
        <v>57</v>
      </c>
      <c r="D42" s="14">
        <f t="shared" si="5"/>
        <v>52</v>
      </c>
      <c r="E42" s="15" t="s">
        <v>101</v>
      </c>
      <c r="F42" s="16" t="str">
        <f t="shared" si="6"/>
        <v>41042219670910****</v>
      </c>
      <c r="G42" s="13" t="s">
        <v>25</v>
      </c>
      <c r="H42" s="13" t="s">
        <v>18</v>
      </c>
      <c r="I42" s="13" t="s">
        <v>19</v>
      </c>
      <c r="J42" s="28" t="s">
        <v>20</v>
      </c>
      <c r="K42" s="13">
        <v>15836917107</v>
      </c>
      <c r="L42" s="13" t="s">
        <v>21</v>
      </c>
      <c r="N42" s="27" t="str">
        <f t="shared" si="1"/>
        <v>1967年09月10日</v>
      </c>
      <c r="P42" s="4">
        <v>1967</v>
      </c>
    </row>
    <row r="43" s="4" customFormat="1" ht="24.95" customHeight="1" spans="1:16">
      <c r="A43" s="13">
        <v>37</v>
      </c>
      <c r="B43" s="13" t="s">
        <v>102</v>
      </c>
      <c r="C43" s="13" t="s">
        <v>15</v>
      </c>
      <c r="D43" s="14">
        <f t="shared" si="5"/>
        <v>36</v>
      </c>
      <c r="E43" s="15" t="s">
        <v>103</v>
      </c>
      <c r="F43" s="16" t="str">
        <f t="shared" si="6"/>
        <v>41042219830405****</v>
      </c>
      <c r="G43" s="13" t="s">
        <v>17</v>
      </c>
      <c r="H43" s="13" t="s">
        <v>18</v>
      </c>
      <c r="I43" s="13" t="s">
        <v>19</v>
      </c>
      <c r="J43" s="28" t="s">
        <v>31</v>
      </c>
      <c r="K43" s="13">
        <v>13461285536</v>
      </c>
      <c r="L43" s="13" t="s">
        <v>21</v>
      </c>
      <c r="N43" s="27" t="str">
        <f t="shared" si="1"/>
        <v>1983年04月05日</v>
      </c>
      <c r="P43" s="4">
        <v>1983</v>
      </c>
    </row>
    <row r="44" s="4" customFormat="1" ht="24.95" customHeight="1" spans="1:16">
      <c r="A44" s="13">
        <v>38</v>
      </c>
      <c r="B44" s="13" t="s">
        <v>104</v>
      </c>
      <c r="C44" s="13" t="s">
        <v>15</v>
      </c>
      <c r="D44" s="14">
        <f t="shared" si="5"/>
        <v>51</v>
      </c>
      <c r="E44" s="15" t="s">
        <v>105</v>
      </c>
      <c r="F44" s="16" t="str">
        <f t="shared" si="6"/>
        <v>41042219681205****</v>
      </c>
      <c r="G44" s="13" t="s">
        <v>25</v>
      </c>
      <c r="H44" s="13" t="s">
        <v>18</v>
      </c>
      <c r="I44" s="13" t="s">
        <v>19</v>
      </c>
      <c r="J44" s="28" t="s">
        <v>28</v>
      </c>
      <c r="K44" s="13">
        <v>13782421038</v>
      </c>
      <c r="L44" s="13" t="s">
        <v>21</v>
      </c>
      <c r="N44" s="27" t="str">
        <f t="shared" si="1"/>
        <v>1968年12月05日</v>
      </c>
      <c r="P44" s="4">
        <v>1968</v>
      </c>
    </row>
    <row r="45" s="4" customFormat="1" ht="24.95" customHeight="1" spans="1:16">
      <c r="A45" s="13">
        <v>39</v>
      </c>
      <c r="B45" s="13" t="s">
        <v>106</v>
      </c>
      <c r="C45" s="13" t="s">
        <v>15</v>
      </c>
      <c r="D45" s="14">
        <f t="shared" si="5"/>
        <v>30</v>
      </c>
      <c r="E45" s="15" t="s">
        <v>107</v>
      </c>
      <c r="F45" s="16" t="str">
        <f t="shared" si="6"/>
        <v>41042219891201****</v>
      </c>
      <c r="G45" s="13" t="s">
        <v>25</v>
      </c>
      <c r="H45" s="13" t="s">
        <v>18</v>
      </c>
      <c r="I45" s="13" t="s">
        <v>19</v>
      </c>
      <c r="J45" s="28" t="s">
        <v>53</v>
      </c>
      <c r="K45" s="13">
        <v>13283754617</v>
      </c>
      <c r="L45" s="13" t="s">
        <v>21</v>
      </c>
      <c r="N45" s="27" t="str">
        <f t="shared" si="1"/>
        <v>1989年12月01日</v>
      </c>
      <c r="P45" s="4">
        <v>1989</v>
      </c>
    </row>
    <row r="46" s="4" customFormat="1" ht="24.95" customHeight="1" spans="1:16">
      <c r="A46" s="13">
        <v>40</v>
      </c>
      <c r="B46" s="13" t="s">
        <v>108</v>
      </c>
      <c r="C46" s="13" t="s">
        <v>15</v>
      </c>
      <c r="D46" s="14">
        <f t="shared" si="5"/>
        <v>37</v>
      </c>
      <c r="E46" s="15" t="s">
        <v>109</v>
      </c>
      <c r="F46" s="16" t="str">
        <f t="shared" si="6"/>
        <v>41042219821109****</v>
      </c>
      <c r="G46" s="13" t="s">
        <v>17</v>
      </c>
      <c r="H46" s="13" t="s">
        <v>18</v>
      </c>
      <c r="I46" s="13" t="s">
        <v>19</v>
      </c>
      <c r="J46" s="28" t="s">
        <v>20</v>
      </c>
      <c r="K46" s="13">
        <v>15938990931</v>
      </c>
      <c r="L46" s="13" t="s">
        <v>21</v>
      </c>
      <c r="N46" s="27" t="str">
        <f t="shared" si="1"/>
        <v>1982年11月09日</v>
      </c>
      <c r="P46" s="4">
        <v>1982</v>
      </c>
    </row>
    <row r="47" s="4" customFormat="1" ht="24.95" customHeight="1" spans="1:16">
      <c r="A47" s="13">
        <v>41</v>
      </c>
      <c r="B47" s="13" t="s">
        <v>110</v>
      </c>
      <c r="C47" s="13" t="s">
        <v>57</v>
      </c>
      <c r="D47" s="14">
        <f t="shared" si="5"/>
        <v>32</v>
      </c>
      <c r="E47" s="15" t="s">
        <v>111</v>
      </c>
      <c r="F47" s="16" t="str">
        <f t="shared" si="6"/>
        <v>41042219870101****</v>
      </c>
      <c r="G47" s="13" t="s">
        <v>25</v>
      </c>
      <c r="H47" s="13" t="s">
        <v>18</v>
      </c>
      <c r="I47" s="13" t="s">
        <v>19</v>
      </c>
      <c r="J47" s="28" t="s">
        <v>53</v>
      </c>
      <c r="K47" s="13">
        <v>18625378212</v>
      </c>
      <c r="L47" s="13" t="s">
        <v>21</v>
      </c>
      <c r="N47" s="27" t="str">
        <f t="shared" si="1"/>
        <v>1987年01月01日</v>
      </c>
      <c r="P47" s="4">
        <v>1987</v>
      </c>
    </row>
    <row r="48" s="4" customFormat="1" ht="24.95" customHeight="1" spans="1:16">
      <c r="A48" s="13">
        <v>42</v>
      </c>
      <c r="B48" s="13" t="s">
        <v>112</v>
      </c>
      <c r="C48" s="13" t="s">
        <v>15</v>
      </c>
      <c r="D48" s="14">
        <f t="shared" si="5"/>
        <v>51</v>
      </c>
      <c r="E48" s="15" t="s">
        <v>113</v>
      </c>
      <c r="F48" s="16" t="str">
        <f t="shared" si="6"/>
        <v>41042219680318****</v>
      </c>
      <c r="G48" s="13" t="s">
        <v>17</v>
      </c>
      <c r="H48" s="13" t="s">
        <v>18</v>
      </c>
      <c r="I48" s="13" t="s">
        <v>19</v>
      </c>
      <c r="J48" s="28" t="s">
        <v>46</v>
      </c>
      <c r="K48" s="13">
        <v>13721896520</v>
      </c>
      <c r="L48" s="13" t="s">
        <v>21</v>
      </c>
      <c r="N48" s="27" t="str">
        <f t="shared" si="1"/>
        <v>1968年03月18日</v>
      </c>
      <c r="P48" s="4">
        <v>1968</v>
      </c>
    </row>
    <row r="49" s="4" customFormat="1" ht="24.95" customHeight="1" spans="1:16">
      <c r="A49" s="13">
        <v>43</v>
      </c>
      <c r="B49" s="13" t="s">
        <v>114</v>
      </c>
      <c r="C49" s="13" t="s">
        <v>15</v>
      </c>
      <c r="D49" s="14">
        <f t="shared" si="5"/>
        <v>51</v>
      </c>
      <c r="E49" s="15" t="s">
        <v>115</v>
      </c>
      <c r="F49" s="16" t="str">
        <f t="shared" si="6"/>
        <v>41042219681208****</v>
      </c>
      <c r="G49" s="13" t="s">
        <v>17</v>
      </c>
      <c r="H49" s="13" t="s">
        <v>18</v>
      </c>
      <c r="I49" s="13" t="s">
        <v>19</v>
      </c>
      <c r="J49" s="28" t="s">
        <v>28</v>
      </c>
      <c r="K49" s="13">
        <v>18749627458</v>
      </c>
      <c r="L49" s="13" t="s">
        <v>21</v>
      </c>
      <c r="N49" s="27" t="str">
        <f t="shared" si="1"/>
        <v>1968年12月08日</v>
      </c>
      <c r="P49" s="4">
        <v>1968</v>
      </c>
    </row>
    <row r="50" s="4" customFormat="1" ht="24.95" customHeight="1" spans="1:16">
      <c r="A50" s="13">
        <v>44</v>
      </c>
      <c r="B50" s="13" t="s">
        <v>116</v>
      </c>
      <c r="C50" s="13" t="s">
        <v>15</v>
      </c>
      <c r="D50" s="14">
        <f t="shared" si="5"/>
        <v>57</v>
      </c>
      <c r="E50" s="15" t="s">
        <v>117</v>
      </c>
      <c r="F50" s="16" t="str">
        <f t="shared" si="6"/>
        <v>41042219620605****</v>
      </c>
      <c r="G50" s="13" t="s">
        <v>17</v>
      </c>
      <c r="H50" s="13" t="s">
        <v>18</v>
      </c>
      <c r="I50" s="13" t="s">
        <v>19</v>
      </c>
      <c r="J50" s="28" t="s">
        <v>46</v>
      </c>
      <c r="K50" s="13">
        <v>13619824353</v>
      </c>
      <c r="L50" s="13" t="s">
        <v>21</v>
      </c>
      <c r="N50" s="27" t="str">
        <f t="shared" si="1"/>
        <v>1962年06月05日</v>
      </c>
      <c r="P50" s="4">
        <v>1962</v>
      </c>
    </row>
    <row r="51" s="4" customFormat="1" ht="24.95" customHeight="1" spans="1:16">
      <c r="A51" s="13">
        <v>45</v>
      </c>
      <c r="B51" s="13" t="s">
        <v>118</v>
      </c>
      <c r="C51" s="13" t="s">
        <v>57</v>
      </c>
      <c r="D51" s="14">
        <f t="shared" si="5"/>
        <v>48</v>
      </c>
      <c r="E51" s="15" t="s">
        <v>119</v>
      </c>
      <c r="F51" s="16" t="str">
        <f t="shared" si="6"/>
        <v>41042219710420****</v>
      </c>
      <c r="G51" s="13" t="s">
        <v>17</v>
      </c>
      <c r="H51" s="13" t="s">
        <v>18</v>
      </c>
      <c r="I51" s="13" t="s">
        <v>19</v>
      </c>
      <c r="J51" s="28" t="s">
        <v>28</v>
      </c>
      <c r="K51" s="13">
        <v>13782421038</v>
      </c>
      <c r="L51" s="13" t="s">
        <v>21</v>
      </c>
      <c r="N51" s="27" t="str">
        <f t="shared" si="1"/>
        <v>1971年04月20日</v>
      </c>
      <c r="P51" s="4">
        <v>1971</v>
      </c>
    </row>
    <row r="52" s="1" customFormat="1" ht="45" customHeight="1" spans="1:13">
      <c r="A52" s="8" t="s">
        <v>0</v>
      </c>
      <c r="B52" s="9"/>
      <c r="C52" s="10"/>
      <c r="D52" s="10"/>
      <c r="E52" s="10"/>
      <c r="F52" s="11"/>
      <c r="G52" s="10"/>
      <c r="H52" s="10"/>
      <c r="I52" s="10"/>
      <c r="J52" s="9"/>
      <c r="K52" s="10"/>
      <c r="L52" s="10"/>
      <c r="M52" s="24"/>
    </row>
    <row r="53" s="4" customFormat="1" ht="24.95" customHeight="1" spans="1:14">
      <c r="A53" s="12" t="s">
        <v>1</v>
      </c>
      <c r="B53" s="12" t="s">
        <v>2</v>
      </c>
      <c r="C53" s="12" t="s">
        <v>3</v>
      </c>
      <c r="D53" s="12" t="s">
        <v>4</v>
      </c>
      <c r="E53" s="12" t="s">
        <v>5</v>
      </c>
      <c r="F53" s="12" t="s">
        <v>5</v>
      </c>
      <c r="G53" s="12" t="s">
        <v>6</v>
      </c>
      <c r="H53" s="12" t="s">
        <v>7</v>
      </c>
      <c r="I53" s="12" t="s">
        <v>8</v>
      </c>
      <c r="J53" s="12" t="s">
        <v>9</v>
      </c>
      <c r="K53" s="12" t="s">
        <v>10</v>
      </c>
      <c r="L53" s="12" t="s">
        <v>11</v>
      </c>
      <c r="N53" s="27" t="str">
        <f t="shared" si="1"/>
        <v>年月日</v>
      </c>
    </row>
    <row r="54" s="4" customFormat="1" ht="24.95" customHeight="1" spans="1:16">
      <c r="A54" s="13">
        <v>46</v>
      </c>
      <c r="B54" s="13" t="s">
        <v>120</v>
      </c>
      <c r="C54" s="13" t="s">
        <v>15</v>
      </c>
      <c r="D54" s="14">
        <f>2019-P54</f>
        <v>48</v>
      </c>
      <c r="E54" s="15" t="s">
        <v>121</v>
      </c>
      <c r="F54" s="16" t="str">
        <f>REPLACE(E54,15,4,"****")</f>
        <v>41042219710205****</v>
      </c>
      <c r="G54" s="13" t="s">
        <v>25</v>
      </c>
      <c r="H54" s="13" t="s">
        <v>18</v>
      </c>
      <c r="I54" s="13" t="s">
        <v>19</v>
      </c>
      <c r="J54" s="28" t="s">
        <v>53</v>
      </c>
      <c r="K54" s="13">
        <v>13461133502</v>
      </c>
      <c r="L54" s="13" t="s">
        <v>21</v>
      </c>
      <c r="N54" s="27" t="str">
        <f t="shared" si="1"/>
        <v>1971年02月05日</v>
      </c>
      <c r="P54" s="4">
        <v>1971</v>
      </c>
    </row>
    <row r="55" s="4" customFormat="1" ht="24.95" customHeight="1" spans="1:16">
      <c r="A55" s="13">
        <v>47</v>
      </c>
      <c r="B55" s="13" t="s">
        <v>122</v>
      </c>
      <c r="C55" s="13" t="s">
        <v>15</v>
      </c>
      <c r="D55" s="14">
        <f>2019-P55</f>
        <v>55</v>
      </c>
      <c r="E55" s="15" t="s">
        <v>123</v>
      </c>
      <c r="F55" s="16" t="str">
        <f>REPLACE(E55,15,4,"****")</f>
        <v>41042219640825****</v>
      </c>
      <c r="G55" s="13" t="s">
        <v>25</v>
      </c>
      <c r="H55" s="13" t="s">
        <v>18</v>
      </c>
      <c r="I55" s="13" t="s">
        <v>19</v>
      </c>
      <c r="J55" s="28" t="s">
        <v>53</v>
      </c>
      <c r="K55" s="13">
        <v>13781829457</v>
      </c>
      <c r="L55" s="13" t="s">
        <v>21</v>
      </c>
      <c r="N55" s="27" t="str">
        <f t="shared" si="1"/>
        <v>1964年08月25日</v>
      </c>
      <c r="P55" s="4">
        <v>1964</v>
      </c>
    </row>
    <row r="56" s="6" customFormat="1" ht="24.95" customHeight="1" spans="1:16">
      <c r="A56" s="17">
        <v>48</v>
      </c>
      <c r="B56" s="17" t="s">
        <v>124</v>
      </c>
      <c r="C56" s="17" t="s">
        <v>15</v>
      </c>
      <c r="D56" s="18">
        <f>2019-P56</f>
        <v>33</v>
      </c>
      <c r="E56" s="19" t="s">
        <v>125</v>
      </c>
      <c r="F56" s="16" t="str">
        <f>REPLACE(E56,15,4,"****")</f>
        <v>41042219860404****</v>
      </c>
      <c r="G56" s="17" t="s">
        <v>25</v>
      </c>
      <c r="H56" s="17" t="s">
        <v>18</v>
      </c>
      <c r="I56" s="17" t="s">
        <v>19</v>
      </c>
      <c r="J56" s="29" t="s">
        <v>28</v>
      </c>
      <c r="K56" s="17">
        <v>15516091887</v>
      </c>
      <c r="L56" s="17" t="s">
        <v>21</v>
      </c>
      <c r="N56" s="30" t="str">
        <f t="shared" si="1"/>
        <v>1986年04月04日</v>
      </c>
      <c r="P56" s="6">
        <v>1986</v>
      </c>
    </row>
    <row r="57" s="4" customFormat="1" ht="24.95" customHeight="1" spans="1:16">
      <c r="A57" s="13">
        <v>49</v>
      </c>
      <c r="B57" s="13" t="s">
        <v>126</v>
      </c>
      <c r="C57" s="13" t="s">
        <v>15</v>
      </c>
      <c r="D57" s="14">
        <f>2019-P57</f>
        <v>56</v>
      </c>
      <c r="E57" s="15" t="s">
        <v>127</v>
      </c>
      <c r="F57" s="16" t="str">
        <f>REPLACE(E57,15,4,"****")</f>
        <v>41042219631221****</v>
      </c>
      <c r="G57" s="13" t="s">
        <v>17</v>
      </c>
      <c r="H57" s="13" t="s">
        <v>18</v>
      </c>
      <c r="I57" s="13" t="s">
        <v>19</v>
      </c>
      <c r="J57" s="28" t="s">
        <v>20</v>
      </c>
      <c r="K57" s="13">
        <v>15238220059</v>
      </c>
      <c r="L57" s="13" t="s">
        <v>21</v>
      </c>
      <c r="N57" s="27" t="str">
        <f t="shared" si="1"/>
        <v>1963年12月21日</v>
      </c>
      <c r="P57" s="4">
        <v>1963</v>
      </c>
    </row>
    <row r="58" s="4" customFormat="1" ht="24.95" customHeight="1" spans="1:16">
      <c r="A58" s="13">
        <v>50</v>
      </c>
      <c r="B58" s="13" t="s">
        <v>128</v>
      </c>
      <c r="C58" s="13" t="s">
        <v>15</v>
      </c>
      <c r="D58" s="14">
        <f>2019-P58</f>
        <v>45</v>
      </c>
      <c r="E58" s="15" t="s">
        <v>129</v>
      </c>
      <c r="F58" s="16" t="str">
        <f>REPLACE(E58,15,4,"****")</f>
        <v>41042219740427****</v>
      </c>
      <c r="G58" s="13" t="s">
        <v>25</v>
      </c>
      <c r="H58" s="13" t="s">
        <v>18</v>
      </c>
      <c r="I58" s="13" t="s">
        <v>19</v>
      </c>
      <c r="J58" s="28" t="s">
        <v>31</v>
      </c>
      <c r="K58" s="13">
        <v>15837592126</v>
      </c>
      <c r="L58" s="13" t="s">
        <v>21</v>
      </c>
      <c r="N58" s="27" t="str">
        <f t="shared" si="1"/>
        <v>1974年04月27日</v>
      </c>
      <c r="P58" s="4">
        <v>1974</v>
      </c>
    </row>
    <row r="59" s="2" customFormat="1" spans="1:12">
      <c r="A59" s="24"/>
      <c r="B59" s="25"/>
      <c r="C59" s="26"/>
      <c r="D59" s="26"/>
      <c r="E59" s="26"/>
      <c r="F59" s="26"/>
      <c r="G59" s="26"/>
      <c r="H59" s="26"/>
      <c r="I59" s="26"/>
      <c r="J59" s="25"/>
      <c r="K59" s="26"/>
      <c r="L59" s="24"/>
    </row>
    <row r="60" s="2" customFormat="1" spans="1:12">
      <c r="A60" s="24"/>
      <c r="B60" s="25"/>
      <c r="C60" s="26"/>
      <c r="D60" s="26"/>
      <c r="E60" s="26"/>
      <c r="F60" s="26"/>
      <c r="G60" s="26"/>
      <c r="H60" s="26"/>
      <c r="I60" s="26"/>
      <c r="J60" s="25"/>
      <c r="K60" s="26"/>
      <c r="L60" s="24"/>
    </row>
  </sheetData>
  <mergeCells count="4">
    <mergeCell ref="A1:L1"/>
    <mergeCell ref="A18:L18"/>
    <mergeCell ref="A35:L35"/>
    <mergeCell ref="A52:L5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2020-03-20T02:06:00Z</dcterms:created>
  <dcterms:modified xsi:type="dcterms:W3CDTF">2020-03-20T05:11:04Z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